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Move Edits\"/>
    </mc:Choice>
  </mc:AlternateContent>
  <xr:revisionPtr revIDLastSave="0" documentId="13_ncr:1_{843F9D4F-7BFD-4F55-85A7-4D7C73B084B6}" xr6:coauthVersionLast="47" xr6:coauthVersionMax="47" xr10:uidLastSave="{00000000-0000-0000-0000-000000000000}"/>
  <bookViews>
    <workbookView xWindow="-24840" yWindow="4800" windowWidth="21600" windowHeight="9210" xr2:uid="{FFF8744C-F0B4-428F-8CA7-718350CADE02}"/>
  </bookViews>
  <sheets>
    <sheet name="Main" sheetId="6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6" l="1"/>
  <c r="C32" i="6" s="1"/>
  <c r="A18" i="6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C27" i="6" l="1"/>
  <c r="C23" i="6"/>
  <c r="A11" i="6" l="1"/>
  <c r="A12" i="6" s="1"/>
  <c r="A13" i="6" s="1"/>
  <c r="A14" i="6" s="1"/>
  <c r="B10" i="6"/>
  <c r="A4" i="6" l="1"/>
  <c r="A5" i="6" s="1"/>
  <c r="A6" i="6" s="1"/>
  <c r="A7" i="6" s="1"/>
  <c r="B3" i="6"/>
</calcChain>
</file>

<file path=xl/sharedStrings.xml><?xml version="1.0" encoding="utf-8"?>
<sst xmlns="http://schemas.openxmlformats.org/spreadsheetml/2006/main" count="59" uniqueCount="50">
  <si>
    <t>Address</t>
  </si>
  <si>
    <t>Hex</t>
  </si>
  <si>
    <t>instruction</t>
  </si>
  <si>
    <t>notes</t>
  </si>
  <si>
    <t>andeq r0, r0, r0</t>
  </si>
  <si>
    <t>mov r4, r2</t>
  </si>
  <si>
    <t>0300A0E3</t>
  </si>
  <si>
    <t>cmp r0, r4</t>
  </si>
  <si>
    <t>001080E5</t>
  </si>
  <si>
    <t>str r1, [r0]</t>
  </si>
  <si>
    <t>00009FE5</t>
  </si>
  <si>
    <t>ldr r0, [pc]</t>
  </si>
  <si>
    <t>1EFF2FE1</t>
  </si>
  <si>
    <t>bx lr</t>
  </si>
  <si>
    <t>00000000</t>
  </si>
  <si>
    <t>mov r0, 0x3</t>
  </si>
  <si>
    <t>Check self attacker</t>
  </si>
  <si>
    <t>mov r5, r1</t>
  </si>
  <si>
    <t>b 0x00082D44</t>
  </si>
  <si>
    <t>0150A0E1</t>
  </si>
  <si>
    <t>0240A0E1</t>
  </si>
  <si>
    <t>040050E1</t>
  </si>
  <si>
    <t>Forest's Curse Call Function</t>
  </si>
  <si>
    <t>Trick-or-Treat Call Function</t>
  </si>
  <si>
    <t>mov r1, 0x2</t>
  </si>
  <si>
    <t>000C1550</t>
  </si>
  <si>
    <t>000C3610</t>
  </si>
  <si>
    <t>mov r1, 0x3</t>
  </si>
  <si>
    <t>70402DE9</t>
  </si>
  <si>
    <t>push {r4, r5, r6, lr}</t>
  </si>
  <si>
    <t>bl 0x00087b58</t>
  </si>
  <si>
    <t>1800A0E3</t>
  </si>
  <si>
    <t>mov r0, 0x18</t>
  </si>
  <si>
    <t>Get current Defending Type</t>
  </si>
  <si>
    <t>3D00A0E3</t>
  </si>
  <si>
    <t>mov r0, 0x3D</t>
  </si>
  <si>
    <t>7040BDE8</t>
  </si>
  <si>
    <t>7080BDE8</t>
  </si>
  <si>
    <t>cmp r0, 0xB</t>
  </si>
  <si>
    <t>check Grass</t>
  </si>
  <si>
    <t>mov r1, 0x8</t>
  </si>
  <si>
    <t>0B2AFEEB</t>
  </si>
  <si>
    <t>072AFEEB</t>
  </si>
  <si>
    <t>0B0050E3</t>
  </si>
  <si>
    <t>0810A0E3</t>
  </si>
  <si>
    <t>7C16FEEA</t>
  </si>
  <si>
    <t>000FD314</t>
  </si>
  <si>
    <t>0700001A</t>
  </si>
  <si>
    <t>0300001A</t>
  </si>
  <si>
    <t>Forest's Curse SE on Grass 0x4E/4F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</si>
</sst>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6C3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/>
    <xf numFmtId="0" fontId="0" fillId="0" borderId="0" xfId="0" quotePrefix="1"/>
    <xf numFmtId="0" fontId="0" fillId="2" borderId="0" xfId="0" applyFill="1"/>
    <xf numFmtId="49" fontId="4" fillId="0" borderId="0" xfId="0" applyNumberFormat="1" applyFont="1"/>
    <xf numFmtId="0" fontId="5" fillId="0" borderId="0" xfId="1" applyNumberFormat="1" applyFont="1" applyAlignment="1">
      <alignment horizontal="left"/>
    </xf>
    <xf numFmtId="49" fontId="5" fillId="0" borderId="0" xfId="0" quotePrefix="1" applyNumberFormat="1" applyFont="1"/>
    <xf numFmtId="49" fontId="5" fillId="0" borderId="0" xfId="0" applyNumberFormat="1" applyFont="1"/>
    <xf numFmtId="0" fontId="5" fillId="0" borderId="0" xfId="0" applyFont="1"/>
    <xf numFmtId="0" fontId="5" fillId="0" borderId="0" xfId="0" quotePrefix="1" applyFont="1"/>
    <xf numFmtId="0" fontId="4" fillId="0" borderId="0" xfId="0" applyFont="1"/>
    <xf numFmtId="0" fontId="2" fillId="2" borderId="0" xfId="0" quotePrefix="1" applyFont="1" applyFill="1"/>
    <xf numFmtId="0" fontId="0" fillId="2" borderId="0" xfId="0" quotePrefix="1" applyFill="1"/>
    <xf numFmtId="0" fontId="0" fillId="3" borderId="0" xfId="0" applyFill="1"/>
    <xf numFmtId="0" fontId="0" fillId="4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55"/>
  <sheetViews>
    <sheetView tabSelected="1" zoomScale="85" zoomScaleNormal="85" workbookViewId="0">
      <pane ySplit="1" topLeftCell="A2" activePane="bottomLeft" state="frozen"/>
      <selection pane="bottomLeft" activeCell="A17" sqref="A17"/>
    </sheetView>
  </sheetViews>
  <sheetFormatPr defaultRowHeight="14.25" x14ac:dyDescent="0.45"/>
  <cols>
    <col min="1" max="1" width="9.86328125" style="8" customWidth="1"/>
    <col min="2" max="2" width="10.1328125" style="7" bestFit="1" customWidth="1"/>
    <col min="3" max="3" width="32.265625" style="8" customWidth="1"/>
    <col min="4" max="4" width="47.265625" customWidth="1"/>
    <col min="5" max="5" width="3.59765625" customWidth="1"/>
    <col min="6" max="6" width="12.73046875" customWidth="1"/>
    <col min="7" max="7" width="13.59765625" customWidth="1"/>
    <col min="12" max="12" width="9.73046875" bestFit="1" customWidth="1"/>
  </cols>
  <sheetData>
    <row r="1" spans="1:4" x14ac:dyDescent="0.45">
      <c r="A1" s="10" t="s">
        <v>0</v>
      </c>
      <c r="B1" s="4" t="s">
        <v>1</v>
      </c>
      <c r="C1" s="10" t="s">
        <v>2</v>
      </c>
      <c r="D1" s="1" t="s">
        <v>3</v>
      </c>
    </row>
    <row r="2" spans="1:4" x14ac:dyDescent="0.45">
      <c r="A2" s="10" t="s">
        <v>22</v>
      </c>
      <c r="B2" s="4"/>
      <c r="C2" s="10"/>
      <c r="D2" s="1"/>
    </row>
    <row r="3" spans="1:4" x14ac:dyDescent="0.45">
      <c r="A3" s="9" t="s">
        <v>26</v>
      </c>
      <c r="B3" s="5" t="str">
        <f>_xlfn.CONCAT("0",RIGHT(C3,1),"10A0E3")</f>
        <v>0310A0E3</v>
      </c>
      <c r="C3" s="8" t="s">
        <v>27</v>
      </c>
      <c r="D3" s="1"/>
    </row>
    <row r="4" spans="1:4" x14ac:dyDescent="0.45">
      <c r="A4" s="8" t="str">
        <f t="shared" ref="A4:A7" si="0">DEC2HEX(HEX2DEC(A3)+4,8)</f>
        <v>000C3614</v>
      </c>
      <c r="B4" s="6" t="s">
        <v>8</v>
      </c>
      <c r="C4" s="8" t="s">
        <v>9</v>
      </c>
      <c r="D4" s="1"/>
    </row>
    <row r="5" spans="1:4" x14ac:dyDescent="0.45">
      <c r="A5" s="8" t="str">
        <f t="shared" si="0"/>
        <v>000C3618</v>
      </c>
      <c r="B5" s="7" t="s">
        <v>10</v>
      </c>
      <c r="C5" s="8" t="s">
        <v>11</v>
      </c>
      <c r="D5" s="1"/>
    </row>
    <row r="6" spans="1:4" x14ac:dyDescent="0.45">
      <c r="A6" s="8" t="str">
        <f t="shared" si="0"/>
        <v>000C361C</v>
      </c>
      <c r="B6" s="7" t="s">
        <v>12</v>
      </c>
      <c r="C6" s="8" t="s">
        <v>13</v>
      </c>
      <c r="D6" s="1"/>
    </row>
    <row r="7" spans="1:4" x14ac:dyDescent="0.45">
      <c r="A7" s="8" t="str">
        <f t="shared" si="0"/>
        <v>000C3620</v>
      </c>
      <c r="B7" s="6" t="s">
        <v>14</v>
      </c>
      <c r="C7" s="8" t="s">
        <v>4</v>
      </c>
      <c r="D7" s="1"/>
    </row>
    <row r="8" spans="1:4" x14ac:dyDescent="0.45">
      <c r="B8" s="8"/>
    </row>
    <row r="9" spans="1:4" x14ac:dyDescent="0.45">
      <c r="A9" s="10" t="s">
        <v>23</v>
      </c>
      <c r="B9" s="4"/>
      <c r="C9" s="10"/>
    </row>
    <row r="10" spans="1:4" x14ac:dyDescent="0.45">
      <c r="A10" s="9" t="s">
        <v>25</v>
      </c>
      <c r="B10" s="5" t="str">
        <f>_xlfn.CONCAT("0",RIGHT(C10,1),"10A0E3")</f>
        <v>0210A0E3</v>
      </c>
      <c r="C10" s="8" t="s">
        <v>24</v>
      </c>
    </row>
    <row r="11" spans="1:4" x14ac:dyDescent="0.45">
      <c r="A11" s="8" t="str">
        <f t="shared" ref="A11:A14" si="1">DEC2HEX(HEX2DEC(A10)+4,8)</f>
        <v>000C1554</v>
      </c>
      <c r="B11" s="6" t="s">
        <v>8</v>
      </c>
      <c r="C11" s="8" t="s">
        <v>9</v>
      </c>
    </row>
    <row r="12" spans="1:4" x14ac:dyDescent="0.45">
      <c r="A12" s="8" t="str">
        <f t="shared" si="1"/>
        <v>000C1558</v>
      </c>
      <c r="B12" s="7" t="s">
        <v>10</v>
      </c>
      <c r="C12" s="8" t="s">
        <v>11</v>
      </c>
    </row>
    <row r="13" spans="1:4" x14ac:dyDescent="0.45">
      <c r="A13" s="8" t="str">
        <f t="shared" si="1"/>
        <v>000C155C</v>
      </c>
      <c r="B13" s="7" t="s">
        <v>12</v>
      </c>
      <c r="C13" s="8" t="s">
        <v>13</v>
      </c>
    </row>
    <row r="14" spans="1:4" x14ac:dyDescent="0.45">
      <c r="A14" s="8" t="str">
        <f t="shared" si="1"/>
        <v>000C1560</v>
      </c>
      <c r="B14" s="6" t="s">
        <v>14</v>
      </c>
      <c r="C14" s="8" t="s">
        <v>4</v>
      </c>
    </row>
    <row r="15" spans="1:4" x14ac:dyDescent="0.45">
      <c r="B15" s="8"/>
    </row>
    <row r="16" spans="1:4" x14ac:dyDescent="0.45">
      <c r="A16" s="1" t="s">
        <v>49</v>
      </c>
      <c r="B16"/>
      <c r="C16"/>
    </row>
    <row r="17" spans="1:4" x14ac:dyDescent="0.45">
      <c r="A17" t="s">
        <v>46</v>
      </c>
      <c r="B17" t="s">
        <v>28</v>
      </c>
      <c r="C17" t="s">
        <v>29</v>
      </c>
    </row>
    <row r="18" spans="1:4" x14ac:dyDescent="0.45">
      <c r="A18" t="str">
        <f t="shared" ref="A18:A32" si="2">DEC2HEX(HEX2DEC(A17)+4,8)</f>
        <v>000FD318</v>
      </c>
      <c r="B18" t="s">
        <v>20</v>
      </c>
      <c r="C18" t="s">
        <v>5</v>
      </c>
    </row>
    <row r="19" spans="1:4" x14ac:dyDescent="0.45">
      <c r="A19" t="str">
        <f t="shared" si="2"/>
        <v>000FD31C</v>
      </c>
      <c r="B19" s="2" t="s">
        <v>19</v>
      </c>
      <c r="C19" t="s">
        <v>17</v>
      </c>
    </row>
    <row r="20" spans="1:4" x14ac:dyDescent="0.45">
      <c r="A20" s="3" t="str">
        <f t="shared" si="2"/>
        <v>000FD320</v>
      </c>
      <c r="B20" s="11" t="s">
        <v>6</v>
      </c>
      <c r="C20" s="3" t="s">
        <v>15</v>
      </c>
      <c r="D20" s="3" t="s">
        <v>16</v>
      </c>
    </row>
    <row r="21" spans="1:4" x14ac:dyDescent="0.45">
      <c r="A21" s="3" t="str">
        <f t="shared" si="2"/>
        <v>000FD324</v>
      </c>
      <c r="B21" s="3" t="s">
        <v>41</v>
      </c>
      <c r="C21" s="3" t="s">
        <v>30</v>
      </c>
      <c r="D21" s="3"/>
    </row>
    <row r="22" spans="1:4" x14ac:dyDescent="0.45">
      <c r="A22" s="3" t="str">
        <f t="shared" si="2"/>
        <v>000FD328</v>
      </c>
      <c r="B22" s="12" t="s">
        <v>21</v>
      </c>
      <c r="C22" s="3" t="s">
        <v>7</v>
      </c>
      <c r="D22" s="3"/>
    </row>
    <row r="23" spans="1:4" x14ac:dyDescent="0.45">
      <c r="A23" s="3" t="str">
        <f t="shared" si="2"/>
        <v>000FD32C</v>
      </c>
      <c r="B23" s="3" t="s">
        <v>47</v>
      </c>
      <c r="C23" s="3" t="str">
        <f>_xlfn.CONCAT("bne 0x",A$32)</f>
        <v>bne 0x000FD350</v>
      </c>
      <c r="D23" s="3"/>
    </row>
    <row r="24" spans="1:4" x14ac:dyDescent="0.45">
      <c r="A24" s="13" t="str">
        <f t="shared" si="2"/>
        <v>000FD330</v>
      </c>
      <c r="B24" s="13" t="s">
        <v>31</v>
      </c>
      <c r="C24" s="13" t="s">
        <v>32</v>
      </c>
      <c r="D24" s="13" t="s">
        <v>33</v>
      </c>
    </row>
    <row r="25" spans="1:4" x14ac:dyDescent="0.45">
      <c r="A25" s="13" t="str">
        <f t="shared" si="2"/>
        <v>000FD334</v>
      </c>
      <c r="B25" s="13" t="s">
        <v>42</v>
      </c>
      <c r="C25" s="13" t="s">
        <v>30</v>
      </c>
      <c r="D25" s="13"/>
    </row>
    <row r="26" spans="1:4" x14ac:dyDescent="0.45">
      <c r="A26" s="13" t="str">
        <f t="shared" si="2"/>
        <v>000FD338</v>
      </c>
      <c r="B26" s="13" t="s">
        <v>43</v>
      </c>
      <c r="C26" s="13" t="s">
        <v>38</v>
      </c>
      <c r="D26" s="13" t="s">
        <v>39</v>
      </c>
    </row>
    <row r="27" spans="1:4" x14ac:dyDescent="0.45">
      <c r="A27" s="13" t="str">
        <f t="shared" si="2"/>
        <v>000FD33C</v>
      </c>
      <c r="B27" s="13" t="s">
        <v>48</v>
      </c>
      <c r="C27" s="13" t="str">
        <f>_xlfn.CONCAT("bne 0x",A$32)</f>
        <v>bne 0x000FD350</v>
      </c>
      <c r="D27" s="13"/>
    </row>
    <row r="28" spans="1:4" x14ac:dyDescent="0.45">
      <c r="A28" s="14" t="str">
        <f t="shared" si="2"/>
        <v>000FD340</v>
      </c>
      <c r="B28" s="14" t="s">
        <v>44</v>
      </c>
      <c r="C28" s="14" t="s">
        <v>40</v>
      </c>
      <c r="D28" s="14"/>
    </row>
    <row r="29" spans="1:4" x14ac:dyDescent="0.45">
      <c r="A29" t="str">
        <f t="shared" si="2"/>
        <v>000FD344</v>
      </c>
      <c r="B29" t="s">
        <v>34</v>
      </c>
      <c r="C29" t="s">
        <v>35</v>
      </c>
    </row>
    <row r="30" spans="1:4" x14ac:dyDescent="0.45">
      <c r="A30" t="str">
        <f t="shared" si="2"/>
        <v>000FD348</v>
      </c>
      <c r="B30" t="s">
        <v>36</v>
      </c>
      <c r="C30" t="str">
        <f>SUBSTITUTE(C17,"push","pop")</f>
        <v>pop {r4, r5, r6, lr}</v>
      </c>
    </row>
    <row r="31" spans="1:4" x14ac:dyDescent="0.45">
      <c r="A31" t="str">
        <f t="shared" si="2"/>
        <v>000FD34C</v>
      </c>
      <c r="B31" t="s">
        <v>45</v>
      </c>
      <c r="C31" t="s">
        <v>18</v>
      </c>
    </row>
    <row r="32" spans="1:4" x14ac:dyDescent="0.45">
      <c r="A32" t="str">
        <f t="shared" si="2"/>
        <v>000FD350</v>
      </c>
      <c r="B32" t="s">
        <v>37</v>
      </c>
      <c r="C32" t="str">
        <f>SUBSTITUTE(C30,"lr","pc")</f>
        <v>pop {r4, r5, r6, pc}</v>
      </c>
    </row>
    <row r="33" spans="2:2" x14ac:dyDescent="0.45">
      <c r="B33" s="8"/>
    </row>
    <row r="34" spans="2:2" x14ac:dyDescent="0.45">
      <c r="B34" s="8"/>
    </row>
    <row r="35" spans="2:2" x14ac:dyDescent="0.45">
      <c r="B35" s="8"/>
    </row>
    <row r="36" spans="2:2" x14ac:dyDescent="0.45">
      <c r="B36" s="8"/>
    </row>
    <row r="37" spans="2:2" x14ac:dyDescent="0.45">
      <c r="B37" s="8"/>
    </row>
    <row r="38" spans="2:2" x14ac:dyDescent="0.45">
      <c r="B38" s="8"/>
    </row>
    <row r="39" spans="2:2" x14ac:dyDescent="0.45">
      <c r="B39" s="8"/>
    </row>
    <row r="40" spans="2:2" x14ac:dyDescent="0.45">
      <c r="B40" s="8"/>
    </row>
    <row r="41" spans="2:2" x14ac:dyDescent="0.45">
      <c r="B41" s="8"/>
    </row>
    <row r="42" spans="2:2" x14ac:dyDescent="0.45">
      <c r="B42" s="8"/>
    </row>
    <row r="43" spans="2:2" x14ac:dyDescent="0.45">
      <c r="B43" s="8"/>
    </row>
    <row r="44" spans="2:2" x14ac:dyDescent="0.45">
      <c r="B44" s="8"/>
    </row>
    <row r="45" spans="2:2" x14ac:dyDescent="0.45">
      <c r="B45" s="8"/>
    </row>
    <row r="46" spans="2:2" x14ac:dyDescent="0.45">
      <c r="B46" s="8"/>
    </row>
    <row r="47" spans="2:2" x14ac:dyDescent="0.45">
      <c r="B47" s="8"/>
    </row>
    <row r="48" spans="2:2" x14ac:dyDescent="0.45">
      <c r="B48" s="8"/>
    </row>
    <row r="49" spans="2:2" x14ac:dyDescent="0.45">
      <c r="B49" s="8"/>
    </row>
    <row r="50" spans="2:2" x14ac:dyDescent="0.45">
      <c r="B50" s="8"/>
    </row>
    <row r="51" spans="2:2" x14ac:dyDescent="0.45">
      <c r="B51" s="8"/>
    </row>
    <row r="52" spans="2:2" x14ac:dyDescent="0.45">
      <c r="B52" s="8"/>
    </row>
    <row r="53" spans="2:2" x14ac:dyDescent="0.45">
      <c r="B53" s="8"/>
    </row>
    <row r="54" spans="2:2" x14ac:dyDescent="0.45">
      <c r="B54" s="8"/>
    </row>
    <row r="55" spans="2:2" x14ac:dyDescent="0.45">
      <c r="B55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2025-06-13T02:42:06Z</dcterms:modified>
</cp:coreProperties>
</file>